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ostalsb\Desktop\Internet explorer\Inwestycje\Kossutha\Przetarg\Roboty budowlane\"/>
    </mc:Choice>
  </mc:AlternateContent>
  <xr:revisionPtr revIDLastSave="0" documentId="13_ncr:1_{EE7CCEC7-5760-4641-B768-77946F1D5E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estawienie materiałów" sheetId="2" r:id="rId1"/>
    <sheet name="Instalacja alarmowa" sheetId="1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" i="1" l="1"/>
  <c r="F3" i="1" l="1"/>
  <c r="F4" i="1" l="1"/>
  <c r="F5" i="1" l="1"/>
  <c r="F6" i="1" l="1"/>
  <c r="F7" i="1" l="1"/>
  <c r="F8" i="1" l="1"/>
  <c r="F9" i="1" l="1"/>
  <c r="F10" i="1" l="1"/>
  <c r="F11" i="1" l="1"/>
  <c r="F12" i="1" s="1"/>
  <c r="F13" i="1" s="1"/>
  <c r="F14" i="1" s="1"/>
  <c r="F15" i="1" s="1"/>
  <c r="G14" i="1" l="1"/>
  <c r="G15" i="1" l="1"/>
  <c r="G2" i="1"/>
  <c r="G3" i="1"/>
  <c r="G4" i="1"/>
  <c r="G5" i="1"/>
  <c r="G6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<sst xmlns="http://schemas.openxmlformats.org/spreadsheetml/2006/main" count="92" uniqueCount="51">
  <si>
    <t>Lp.</t>
  </si>
  <si>
    <t>Nazwa</t>
  </si>
  <si>
    <t>Wymiar podstawowy</t>
  </si>
  <si>
    <t>Wymiar/rozmiar (typ)</t>
  </si>
  <si>
    <t>Jm</t>
  </si>
  <si>
    <t>Ilość</t>
  </si>
  <si>
    <t>Uwagi</t>
  </si>
  <si>
    <t>DN 80 HDPE</t>
  </si>
  <si>
    <t>Rury preizolowane</t>
  </si>
  <si>
    <t>Mufy termokurczliwe</t>
  </si>
  <si>
    <t>DN 80/160</t>
  </si>
  <si>
    <t>PE wysokiej gęstości usieciowanego radiacyjnie na całej długości z klejem i mastyką uszczelniającą</t>
  </si>
  <si>
    <t>DN80/160x50/125</t>
  </si>
  <si>
    <t>88,9x3,2mm/60,3x3,2mm</t>
  </si>
  <si>
    <t>DN80/160x65/140</t>
  </si>
  <si>
    <t>[szt.]</t>
  </si>
  <si>
    <t>Łuk preizolowany 90° 1000x1000mm</t>
  </si>
  <si>
    <t>Zwężka stalowa i mufa redukcyjna</t>
  </si>
  <si>
    <t>DN 65 HDPE</t>
  </si>
  <si>
    <t>DN 65/140</t>
  </si>
  <si>
    <t>Pierścienie uszczelniające</t>
  </si>
  <si>
    <t>DN65/140</t>
  </si>
  <si>
    <t>DN 50 HDPE</t>
  </si>
  <si>
    <t>88,9x3,2mm L=6m</t>
  </si>
  <si>
    <t>Zawory odcinające preizolowane L=1500 mm</t>
  </si>
  <si>
    <t>Maty kompensacyjne</t>
  </si>
  <si>
    <t>Uszczelka końcowa termokurczliwa</t>
  </si>
  <si>
    <t>Inne</t>
  </si>
  <si>
    <t>DN50/125</t>
  </si>
  <si>
    <t>DZ125</t>
  </si>
  <si>
    <t>60,3x3,2mm L=6m</t>
  </si>
  <si>
    <t>1000x2000</t>
  </si>
  <si>
    <t>DN80/160</t>
  </si>
  <si>
    <t>76,1x3,2mm L=6m</t>
  </si>
  <si>
    <t>Łuk preizolowany nierównoramienny 90° 1500x1000mm</t>
  </si>
  <si>
    <t>60,3x3,2mm</t>
  </si>
  <si>
    <t>76,1x3,2mm</t>
  </si>
  <si>
    <t>Trójnik preizolowany prostopadły L=1500x1000 mm z wyciąganą szyjką</t>
  </si>
  <si>
    <t>Dz160</t>
  </si>
  <si>
    <t>76,1x3,2 mm, 3Dz</t>
  </si>
  <si>
    <t>60,3x3,6mm,  3Dz</t>
  </si>
  <si>
    <t>76,1x3,6 mm, 3Dz</t>
  </si>
  <si>
    <t>I</t>
  </si>
  <si>
    <t>II</t>
  </si>
  <si>
    <t>III</t>
  </si>
  <si>
    <t>IV</t>
  </si>
  <si>
    <t>88,9x4mm/76,1x3,6 mm</t>
  </si>
  <si>
    <t>kpl.</t>
  </si>
  <si>
    <t>ZESTAWIENIE MATERIAŁÓW PREIZOLOWANYCH
Przebudowa i budowa osiedlowej sieci ciepłowniczej od komory J14/L6 wraz z przyłączami 
do budynku przy ul. Kossutha 8 i 10 w Warszawie (Część I w zakresie działek ewidencyjnych nr 25 i 27 z obr. 6-11-10)</t>
  </si>
  <si>
    <t>Uwagi:</t>
  </si>
  <si>
    <t>Wymienione w dokumentacji projektowej urządzenia i materiały zostały dobrane jako urządzenia wzorcowe. Mogą być zastąpione przez urządzenia i materiały innych producentów, pod warunkiem zachowania równoważnych parametrów technicznych oraz spełniania odpowiednich norm prawnych i dopuszczenia do stosowania w budownictwie.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</si>
</sst>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indexed="64"/>
      </bottom>
      <diagonal/>
    </border>
    <border>
      <left/>
      <right/>
      <top style="medium">
        <color rgb="FFCCCCCC"/>
      </top>
      <bottom style="medium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8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2CA8440C-5093-4A87-9BE6-E6D4F43C8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tabSelected="1" zoomScale="85" zoomScaleNormal="85" workbookViewId="0">
      <selection activeCell="B30" sqref="B30"/>
    </sheetView>
  </sheetViews>
  <sheetFormatPr defaultRowHeight="14.4" x14ac:dyDescent="0.3"/>
  <cols>
    <col min="1" max="1" width="6.6640625" customWidth="1"/>
    <col min="2" max="2" width="52.33203125" customWidth="1"/>
    <col min="3" max="3" width="17.33203125" customWidth="1"/>
    <col min="4" max="4" width="31.88671875" bestFit="1" customWidth="1"/>
    <col min="5" max="5" width="7.44140625" customWidth="1"/>
    <col min="6" max="6" width="7.5546875" customWidth="1"/>
    <col min="7" max="7" width="23.109375" customWidth="1"/>
    <col min="8" max="8" width="17.33203125" customWidth="1"/>
  </cols>
  <sheetData>
    <row r="1" spans="1:9" ht="15" thickBot="1" x14ac:dyDescent="0.35">
      <c r="A1" s="35"/>
      <c r="B1" s="36"/>
      <c r="C1" s="2"/>
      <c r="D1" s="2"/>
      <c r="E1" s="2"/>
      <c r="F1" s="2"/>
      <c r="G1" s="2"/>
    </row>
    <row r="2" spans="1:9" ht="87.6" customHeight="1" thickBot="1" x14ac:dyDescent="0.35">
      <c r="A2" s="29" t="s">
        <v>48</v>
      </c>
      <c r="B2" s="30"/>
      <c r="C2" s="30"/>
      <c r="D2" s="30"/>
      <c r="E2" s="30"/>
      <c r="F2" s="30"/>
      <c r="G2" s="31"/>
    </row>
    <row r="3" spans="1:9" ht="28.2" thickBot="1" x14ac:dyDescent="0.3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19"/>
      <c r="I3" s="20"/>
    </row>
    <row r="4" spans="1:9" ht="15.6" customHeight="1" thickBot="1" x14ac:dyDescent="0.35">
      <c r="A4" s="6" t="s">
        <v>42</v>
      </c>
      <c r="B4" s="37" t="s">
        <v>7</v>
      </c>
      <c r="C4" s="38"/>
      <c r="D4" s="38"/>
      <c r="E4" s="38"/>
      <c r="F4" s="38"/>
      <c r="G4" s="39"/>
    </row>
    <row r="5" spans="1:9" s="16" customFormat="1" x14ac:dyDescent="0.3">
      <c r="A5" s="18">
        <v>1</v>
      </c>
      <c r="B5" s="21" t="s">
        <v>8</v>
      </c>
      <c r="C5" s="22" t="s">
        <v>10</v>
      </c>
      <c r="D5" s="22" t="s">
        <v>23</v>
      </c>
      <c r="E5" s="21" t="s">
        <v>15</v>
      </c>
      <c r="F5" s="21">
        <v>5</v>
      </c>
      <c r="G5" s="23"/>
    </row>
    <row r="6" spans="1:9" s="16" customFormat="1" ht="55.2" x14ac:dyDescent="0.3">
      <c r="A6" s="8">
        <v>2</v>
      </c>
      <c r="B6" s="8" t="s">
        <v>9</v>
      </c>
      <c r="C6" s="9" t="s">
        <v>10</v>
      </c>
      <c r="D6" s="9" t="s">
        <v>11</v>
      </c>
      <c r="E6" s="8" t="s">
        <v>47</v>
      </c>
      <c r="F6" s="8">
        <v>6</v>
      </c>
      <c r="G6" s="8"/>
    </row>
    <row r="7" spans="1:9" s="16" customFormat="1" ht="27.6" x14ac:dyDescent="0.3">
      <c r="A7" s="8">
        <v>3</v>
      </c>
      <c r="B7" s="10" t="s">
        <v>37</v>
      </c>
      <c r="C7" s="9" t="s">
        <v>14</v>
      </c>
      <c r="D7" s="9" t="s">
        <v>46</v>
      </c>
      <c r="E7" s="8" t="s">
        <v>15</v>
      </c>
      <c r="F7" s="8">
        <v>2</v>
      </c>
      <c r="G7" s="8"/>
    </row>
    <row r="8" spans="1:9" s="16" customFormat="1" x14ac:dyDescent="0.3">
      <c r="A8" s="8">
        <v>4</v>
      </c>
      <c r="B8" s="8" t="s">
        <v>17</v>
      </c>
      <c r="C8" s="9" t="s">
        <v>12</v>
      </c>
      <c r="D8" s="9" t="s">
        <v>13</v>
      </c>
      <c r="E8" s="8" t="s">
        <v>15</v>
      </c>
      <c r="F8" s="8">
        <v>2</v>
      </c>
      <c r="G8" s="8"/>
    </row>
    <row r="9" spans="1:9" s="16" customFormat="1" x14ac:dyDescent="0.3">
      <c r="A9" s="8">
        <v>5</v>
      </c>
      <c r="B9" s="8" t="s">
        <v>20</v>
      </c>
      <c r="C9" s="9" t="s">
        <v>38</v>
      </c>
      <c r="D9" s="8"/>
      <c r="E9" s="8" t="s">
        <v>15</v>
      </c>
      <c r="F9" s="8">
        <v>2</v>
      </c>
      <c r="G9" s="8"/>
    </row>
    <row r="10" spans="1:9" s="16" customFormat="1" ht="15" thickBot="1" x14ac:dyDescent="0.35">
      <c r="A10" s="8">
        <v>6</v>
      </c>
      <c r="B10" s="11" t="s">
        <v>26</v>
      </c>
      <c r="C10" s="9" t="s">
        <v>32</v>
      </c>
      <c r="D10" s="11"/>
      <c r="E10" s="11" t="s">
        <v>15</v>
      </c>
      <c r="F10" s="11">
        <v>2</v>
      </c>
      <c r="G10" s="11"/>
    </row>
    <row r="11" spans="1:9" s="16" customFormat="1" ht="15" thickBot="1" x14ac:dyDescent="0.35">
      <c r="A11" s="24" t="s">
        <v>43</v>
      </c>
      <c r="B11" s="40" t="s">
        <v>18</v>
      </c>
      <c r="C11" s="41"/>
      <c r="D11" s="41"/>
      <c r="E11" s="41"/>
      <c r="F11" s="41"/>
      <c r="G11" s="42"/>
    </row>
    <row r="12" spans="1:9" s="16" customFormat="1" x14ac:dyDescent="0.3">
      <c r="A12" s="25">
        <v>1</v>
      </c>
      <c r="B12" s="25" t="s">
        <v>8</v>
      </c>
      <c r="C12" s="26" t="s">
        <v>21</v>
      </c>
      <c r="D12" s="26" t="s">
        <v>33</v>
      </c>
      <c r="E12" s="25" t="s">
        <v>15</v>
      </c>
      <c r="F12" s="25">
        <v>11</v>
      </c>
      <c r="G12" s="25"/>
    </row>
    <row r="13" spans="1:9" s="16" customFormat="1" ht="55.2" x14ac:dyDescent="0.3">
      <c r="A13" s="8">
        <v>2</v>
      </c>
      <c r="B13" s="8" t="s">
        <v>9</v>
      </c>
      <c r="C13" s="9" t="s">
        <v>21</v>
      </c>
      <c r="D13" s="9" t="s">
        <v>11</v>
      </c>
      <c r="E13" s="8" t="s">
        <v>47</v>
      </c>
      <c r="F13" s="8">
        <v>30</v>
      </c>
      <c r="G13" s="8"/>
    </row>
    <row r="14" spans="1:9" s="16" customFormat="1" x14ac:dyDescent="0.3">
      <c r="A14" s="25">
        <v>3</v>
      </c>
      <c r="B14" s="8" t="s">
        <v>16</v>
      </c>
      <c r="C14" s="9" t="s">
        <v>19</v>
      </c>
      <c r="D14" s="8" t="s">
        <v>41</v>
      </c>
      <c r="E14" s="8" t="s">
        <v>15</v>
      </c>
      <c r="F14" s="8">
        <v>12</v>
      </c>
      <c r="G14" s="8"/>
    </row>
    <row r="15" spans="1:9" s="16" customFormat="1" x14ac:dyDescent="0.3">
      <c r="A15" s="8">
        <v>4</v>
      </c>
      <c r="B15" s="8" t="s">
        <v>34</v>
      </c>
      <c r="C15" s="9" t="s">
        <v>19</v>
      </c>
      <c r="D15" s="8" t="s">
        <v>39</v>
      </c>
      <c r="E15" s="8" t="s">
        <v>15</v>
      </c>
      <c r="F15" s="8">
        <v>2</v>
      </c>
      <c r="G15" s="8"/>
    </row>
    <row r="16" spans="1:9" s="16" customFormat="1" x14ac:dyDescent="0.3">
      <c r="A16" s="25">
        <v>5</v>
      </c>
      <c r="B16" s="8" t="s">
        <v>24</v>
      </c>
      <c r="C16" s="9" t="s">
        <v>21</v>
      </c>
      <c r="D16" s="8" t="s">
        <v>36</v>
      </c>
      <c r="E16" s="8" t="s">
        <v>15</v>
      </c>
      <c r="F16" s="8">
        <v>2</v>
      </c>
      <c r="G16" s="8"/>
    </row>
    <row r="17" spans="1:7" s="16" customFormat="1" ht="15" thickBot="1" x14ac:dyDescent="0.35">
      <c r="A17" s="25">
        <v>6</v>
      </c>
      <c r="B17" s="11" t="s">
        <v>26</v>
      </c>
      <c r="C17" s="9" t="s">
        <v>21</v>
      </c>
      <c r="D17" s="11"/>
      <c r="E17" s="11" t="s">
        <v>15</v>
      </c>
      <c r="F17" s="11">
        <v>2</v>
      </c>
      <c r="G17" s="11"/>
    </row>
    <row r="18" spans="1:7" s="16" customFormat="1" ht="15" thickBot="1" x14ac:dyDescent="0.35">
      <c r="A18" s="24" t="s">
        <v>44</v>
      </c>
      <c r="B18" s="40" t="s">
        <v>22</v>
      </c>
      <c r="C18" s="41"/>
      <c r="D18" s="41"/>
      <c r="E18" s="41"/>
      <c r="F18" s="41"/>
      <c r="G18" s="42"/>
    </row>
    <row r="19" spans="1:7" s="16" customFormat="1" x14ac:dyDescent="0.3">
      <c r="A19" s="25">
        <v>1</v>
      </c>
      <c r="B19" s="25" t="s">
        <v>8</v>
      </c>
      <c r="C19" s="26" t="s">
        <v>28</v>
      </c>
      <c r="D19" s="25" t="s">
        <v>30</v>
      </c>
      <c r="E19" s="25" t="s">
        <v>15</v>
      </c>
      <c r="F19" s="25">
        <v>6</v>
      </c>
      <c r="G19" s="25"/>
    </row>
    <row r="20" spans="1:7" s="16" customFormat="1" ht="55.2" x14ac:dyDescent="0.3">
      <c r="A20" s="8">
        <v>2</v>
      </c>
      <c r="B20" s="8" t="s">
        <v>9</v>
      </c>
      <c r="C20" s="9" t="s">
        <v>28</v>
      </c>
      <c r="D20" s="9" t="s">
        <v>11</v>
      </c>
      <c r="E20" s="8" t="s">
        <v>47</v>
      </c>
      <c r="F20" s="8">
        <v>16</v>
      </c>
      <c r="G20" s="8"/>
    </row>
    <row r="21" spans="1:7" s="16" customFormat="1" x14ac:dyDescent="0.3">
      <c r="A21" s="25">
        <v>3</v>
      </c>
      <c r="B21" s="8" t="s">
        <v>16</v>
      </c>
      <c r="C21" s="9" t="s">
        <v>28</v>
      </c>
      <c r="D21" s="8" t="s">
        <v>40</v>
      </c>
      <c r="E21" s="8" t="s">
        <v>15</v>
      </c>
      <c r="F21" s="8">
        <v>4</v>
      </c>
      <c r="G21" s="8"/>
    </row>
    <row r="22" spans="1:7" s="16" customFormat="1" x14ac:dyDescent="0.3">
      <c r="A22" s="8">
        <v>4</v>
      </c>
      <c r="B22" s="8" t="s">
        <v>34</v>
      </c>
      <c r="C22" s="8" t="s">
        <v>28</v>
      </c>
      <c r="D22" s="8" t="s">
        <v>40</v>
      </c>
      <c r="E22" s="8" t="s">
        <v>15</v>
      </c>
      <c r="F22" s="8">
        <v>2</v>
      </c>
      <c r="G22" s="8"/>
    </row>
    <row r="23" spans="1:7" s="16" customFormat="1" x14ac:dyDescent="0.3">
      <c r="A23" s="25">
        <v>5</v>
      </c>
      <c r="B23" s="8" t="s">
        <v>24</v>
      </c>
      <c r="C23" s="8" t="s">
        <v>28</v>
      </c>
      <c r="D23" s="8" t="s">
        <v>35</v>
      </c>
      <c r="E23" s="8" t="s">
        <v>15</v>
      </c>
      <c r="F23" s="8">
        <v>2</v>
      </c>
      <c r="G23" s="8"/>
    </row>
    <row r="24" spans="1:7" s="16" customFormat="1" x14ac:dyDescent="0.3">
      <c r="A24" s="25">
        <v>6</v>
      </c>
      <c r="B24" s="8" t="s">
        <v>20</v>
      </c>
      <c r="C24" s="8" t="s">
        <v>29</v>
      </c>
      <c r="D24" s="8"/>
      <c r="E24" s="8" t="s">
        <v>15</v>
      </c>
      <c r="F24" s="8">
        <v>4</v>
      </c>
      <c r="G24" s="8"/>
    </row>
    <row r="25" spans="1:7" s="16" customFormat="1" ht="15" thickBot="1" x14ac:dyDescent="0.35">
      <c r="A25" s="8">
        <v>7</v>
      </c>
      <c r="B25" s="11" t="s">
        <v>26</v>
      </c>
      <c r="C25" s="11" t="s">
        <v>28</v>
      </c>
      <c r="D25" s="11"/>
      <c r="E25" s="11" t="s">
        <v>15</v>
      </c>
      <c r="F25" s="11">
        <v>2</v>
      </c>
      <c r="G25" s="11"/>
    </row>
    <row r="26" spans="1:7" s="16" customFormat="1" ht="15" thickBot="1" x14ac:dyDescent="0.35">
      <c r="A26" s="27" t="s">
        <v>45</v>
      </c>
      <c r="B26" s="32" t="s">
        <v>27</v>
      </c>
      <c r="C26" s="33"/>
      <c r="D26" s="33"/>
      <c r="E26" s="33"/>
      <c r="F26" s="33"/>
      <c r="G26" s="34"/>
    </row>
    <row r="27" spans="1:7" s="16" customFormat="1" x14ac:dyDescent="0.3">
      <c r="A27" s="8">
        <v>1</v>
      </c>
      <c r="B27" s="8" t="s">
        <v>25</v>
      </c>
      <c r="C27" s="8"/>
      <c r="D27" s="8" t="s">
        <v>31</v>
      </c>
      <c r="E27" s="8" t="s">
        <v>47</v>
      </c>
      <c r="F27" s="8">
        <v>16</v>
      </c>
      <c r="G27" s="8"/>
    </row>
    <row r="28" spans="1:7" x14ac:dyDescent="0.3">
      <c r="A28" s="7"/>
      <c r="B28" s="7"/>
      <c r="C28" s="7"/>
      <c r="D28" s="7"/>
      <c r="E28" s="7"/>
      <c r="F28" s="7"/>
      <c r="G28" s="14"/>
    </row>
    <row r="29" spans="1:7" x14ac:dyDescent="0.3">
      <c r="A29" s="7"/>
      <c r="B29" s="7"/>
      <c r="C29" s="7"/>
      <c r="D29" s="7"/>
      <c r="E29" s="7"/>
      <c r="F29" s="7"/>
      <c r="G29" s="14"/>
    </row>
    <row r="30" spans="1:7" x14ac:dyDescent="0.3">
      <c r="A30" s="12"/>
      <c r="B30" s="13" t="s">
        <v>49</v>
      </c>
      <c r="C30" s="13"/>
      <c r="D30" s="13"/>
      <c r="E30" s="13"/>
      <c r="F30" s="13"/>
      <c r="G30" s="14"/>
    </row>
    <row r="31" spans="1:7" ht="70.8" customHeight="1" x14ac:dyDescent="0.3">
      <c r="B31" s="28" t="s">
        <v>50</v>
      </c>
      <c r="C31" s="28"/>
    </row>
  </sheetData>
  <mergeCells count="7">
    <mergeCell ref="B31:C31"/>
    <mergeCell ref="A2:G2"/>
    <mergeCell ref="B26:G26"/>
    <mergeCell ref="A1:B1"/>
    <mergeCell ref="B4:G4"/>
    <mergeCell ref="B11:G11"/>
    <mergeCell ref="B18:G18"/>
  </mergeCells>
  <pageMargins left="0.70866141732283461" right="0.70866141732283461" top="0.39370078740157483" bottom="0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G15"/>
  <sheetViews>
    <sheetView workbookViewId="0">
      <selection activeCell="G21" sqref="G21"/>
    </sheetView>
  </sheetViews>
  <sheetFormatPr defaultRowHeight="14.4" x14ac:dyDescent="0.3"/>
  <cols>
    <col min="7" max="7" width="9.88671875" bestFit="1" customWidth="1"/>
  </cols>
  <sheetData>
    <row r="2" spans="4:7" x14ac:dyDescent="0.3">
      <c r="D2">
        <v>1</v>
      </c>
      <c r="E2">
        <v>0</v>
      </c>
      <c r="F2">
        <f>0</f>
        <v>0</v>
      </c>
      <c r="G2" s="1">
        <f t="shared" ref="G2:G15" si="0">F2/$F$15</f>
        <v>0</v>
      </c>
    </row>
    <row r="3" spans="4:7" x14ac:dyDescent="0.3">
      <c r="D3">
        <v>2</v>
      </c>
      <c r="E3">
        <v>9.4</v>
      </c>
      <c r="F3">
        <f>F2+E3</f>
        <v>9.4</v>
      </c>
      <c r="G3" s="1">
        <f t="shared" si="0"/>
        <v>0.11449451887941536</v>
      </c>
    </row>
    <row r="4" spans="4:7" x14ac:dyDescent="0.3">
      <c r="D4">
        <v>3</v>
      </c>
      <c r="E4">
        <v>1.9</v>
      </c>
      <c r="F4">
        <f>F3+E4</f>
        <v>11.3</v>
      </c>
      <c r="G4" s="1">
        <f t="shared" si="0"/>
        <v>0.13763702801461633</v>
      </c>
    </row>
    <row r="5" spans="4:7" x14ac:dyDescent="0.3">
      <c r="D5">
        <v>4</v>
      </c>
      <c r="E5">
        <v>1.7</v>
      </c>
      <c r="F5">
        <f t="shared" ref="F5:F15" si="1">F4+E5</f>
        <v>13</v>
      </c>
      <c r="G5" s="1">
        <f t="shared" si="0"/>
        <v>0.15834348355663827</v>
      </c>
    </row>
    <row r="6" spans="4:7" x14ac:dyDescent="0.3">
      <c r="D6">
        <v>5</v>
      </c>
      <c r="E6">
        <v>1.9</v>
      </c>
      <c r="F6">
        <f t="shared" si="1"/>
        <v>14.9</v>
      </c>
      <c r="G6" s="1">
        <f t="shared" si="0"/>
        <v>0.18148599269183924</v>
      </c>
    </row>
    <row r="7" spans="4:7" x14ac:dyDescent="0.3">
      <c r="D7">
        <v>6</v>
      </c>
      <c r="E7">
        <v>12.6</v>
      </c>
      <c r="F7">
        <f t="shared" si="1"/>
        <v>27.5</v>
      </c>
      <c r="G7" s="1">
        <f t="shared" si="0"/>
        <v>0.33495736906211937</v>
      </c>
    </row>
    <row r="8" spans="4:7" x14ac:dyDescent="0.3">
      <c r="D8">
        <v>7</v>
      </c>
      <c r="E8">
        <v>9.9</v>
      </c>
      <c r="F8">
        <f t="shared" si="1"/>
        <v>37.4</v>
      </c>
      <c r="G8" s="1">
        <f t="shared" si="0"/>
        <v>0.45554202192448234</v>
      </c>
    </row>
    <row r="9" spans="4:7" x14ac:dyDescent="0.3">
      <c r="D9">
        <v>8</v>
      </c>
      <c r="E9">
        <v>3.5</v>
      </c>
      <c r="F9">
        <f t="shared" si="1"/>
        <v>40.9</v>
      </c>
      <c r="G9" s="1">
        <f t="shared" si="0"/>
        <v>0.49817295980511572</v>
      </c>
    </row>
    <row r="10" spans="4:7" x14ac:dyDescent="0.3">
      <c r="D10">
        <v>9</v>
      </c>
      <c r="E10">
        <v>4.2</v>
      </c>
      <c r="F10">
        <f t="shared" si="1"/>
        <v>45.1</v>
      </c>
      <c r="G10" s="1">
        <f t="shared" si="0"/>
        <v>0.54933008526187577</v>
      </c>
    </row>
    <row r="11" spans="4:7" s="15" customFormat="1" x14ac:dyDescent="0.3">
      <c r="D11" s="16">
        <v>10</v>
      </c>
      <c r="E11" s="16">
        <v>12.8</v>
      </c>
      <c r="F11" s="16">
        <f t="shared" si="1"/>
        <v>57.900000000000006</v>
      </c>
      <c r="G11" s="17">
        <f t="shared" si="0"/>
        <v>0.70523751522533507</v>
      </c>
    </row>
    <row r="12" spans="4:7" x14ac:dyDescent="0.3">
      <c r="D12" s="16">
        <v>15</v>
      </c>
      <c r="E12" s="16">
        <v>3.8</v>
      </c>
      <c r="F12" s="16">
        <f t="shared" si="1"/>
        <v>61.7</v>
      </c>
      <c r="G12" s="17">
        <f t="shared" si="0"/>
        <v>0.75152253349573694</v>
      </c>
    </row>
    <row r="13" spans="4:7" x14ac:dyDescent="0.3">
      <c r="D13" s="16">
        <v>16</v>
      </c>
      <c r="E13" s="16">
        <v>3.6</v>
      </c>
      <c r="F13" s="16">
        <f t="shared" si="1"/>
        <v>65.3</v>
      </c>
      <c r="G13" s="17">
        <f t="shared" si="0"/>
        <v>0.79537149817295982</v>
      </c>
    </row>
    <row r="14" spans="4:7" x14ac:dyDescent="0.3">
      <c r="D14" s="16">
        <v>17</v>
      </c>
      <c r="E14" s="16">
        <v>11.3</v>
      </c>
      <c r="F14" s="16">
        <f t="shared" si="1"/>
        <v>76.599999999999994</v>
      </c>
      <c r="G14" s="17">
        <f t="shared" si="0"/>
        <v>0.93300852618757613</v>
      </c>
    </row>
    <row r="15" spans="4:7" x14ac:dyDescent="0.3">
      <c r="D15" s="16"/>
      <c r="E15" s="16">
        <v>5.5</v>
      </c>
      <c r="F15" s="16">
        <f t="shared" si="1"/>
        <v>82.1</v>
      </c>
      <c r="G15" s="17">
        <f t="shared" si="0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Zestawienie materiałów</vt:lpstr>
      <vt:lpstr>Instalacja alarmowa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</dc:creator>
  <cp:lastModifiedBy>Ostalski Bartłomiej - ADICT</cp:lastModifiedBy>
  <cp:lastPrinted>2026-01-16T11:18:48Z</cp:lastPrinted>
  <dcterms:created xsi:type="dcterms:W3CDTF">2022-06-11T19:06:06Z</dcterms:created>
  <dcterms:modified xsi:type="dcterms:W3CDTF">2026-03-11T12:52:34Z</dcterms:modified>
</cp:coreProperties>
</file>